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8 г\P_ПС.2028.5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6" i="1" l="1"/>
  <c r="W16" i="1" l="1"/>
  <c r="V16" i="1"/>
  <c r="U16" i="1"/>
  <c r="T16" i="1"/>
  <c r="S16" i="1"/>
  <c r="R16" i="1"/>
  <c r="K16" i="1" l="1"/>
  <c r="X16" i="1" s="1"/>
  <c r="AB16" i="1" l="1"/>
  <c r="Y16" i="1"/>
  <c r="Z16" i="1"/>
  <c r="AA16" i="1"/>
  <c r="AE16" i="1" s="1"/>
  <c r="AF16" i="1" s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<sst xmlns="http://schemas.openxmlformats.org/spreadsheetml/2006/main" count="46" uniqueCount="36">
  <si>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</si>
  <si>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</si>
  <si>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</si>
  <si>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</si>
  <si>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</si>
  <si>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</si>
  <si>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</si>
  <si>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</si>
  <si>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</si>
  <si>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</si>
  <si>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</si>
  <si>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</si>
  <si>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</si>
  <si>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</si>
  <si>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</si>
  <si>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</si>
  <si>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</si>
  <si>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</si>
  <si>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</si>
  <si>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</si>
  <si>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</si>
  <si>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</si>
  <si>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</si>
  <si>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</si>
  <si>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</si>
  <si>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</si>
  <si>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от 29.11.2024г. 
№К-20452/291124</t>
  </si>
  <si>
    <t>от 09.12.2024г.
№14969</t>
  </si>
  <si>
    <t>Дата составления расчета: 10.12.2024</t>
  </si>
  <si>
    <t>Миллиомметр цифровой ПТФ-1</t>
  </si>
  <si>
    <t>Наименование инвестиционного проекта: Миллиомметр цифровой ПТФ-1</t>
  </si>
  <si>
    <t>P_ПС.2028.5</t>
  </si>
  <si>
    <t>Идентификатор инвестиционного проекта: P_ПС.2028.5</t>
  </si>
  <si>
    <t>от 09.12.2024г. 
№2543</t>
  </si>
  <si>
    <t>Год: 2028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</si>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</sst>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_-* #,##0.00_р_._-;\-* #,##0.00_р_._-;_-* &quot;-&quot;??_р_._-;_-@_-"/>
    <numFmt numFmtId="166" formatCode="0.000"/>
    <numFmt numFmtId="167" formatCode="#,##0.000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6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horizontal="center"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U1" zoomScale="70" zoomScaleNormal="70" workbookViewId="0">
      <selection activeCell="AE27" sqref="AE27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28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30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32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41" t="s">
        <v>34</v>
      </c>
      <c r="AE14" s="42"/>
      <c r="AF14" s="43"/>
      <c r="AJ14" s="6"/>
    </row>
    <row r="15" spans="1:52" s="7" customFormat="1" ht="56.25" x14ac:dyDescent="0.25">
      <c r="A15" s="38"/>
      <c r="B15" s="39"/>
      <c r="C15" s="40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35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29</v>
      </c>
      <c r="C16" s="22" t="s">
        <v>31</v>
      </c>
      <c r="D16" s="20" t="s">
        <v>33</v>
      </c>
      <c r="E16" s="36">
        <v>0.14199999999999999</v>
      </c>
      <c r="F16" s="20" t="s">
        <v>26</v>
      </c>
      <c r="G16" s="36">
        <v>0.14202000000000001</v>
      </c>
      <c r="H16" s="20" t="s">
        <v>27</v>
      </c>
      <c r="I16" s="36">
        <v>0.13918</v>
      </c>
      <c r="J16" s="15">
        <f>I16</f>
        <v>0.13918</v>
      </c>
      <c r="K16" s="15">
        <f>J16/1.2</f>
        <v>0.11598333333333334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f>(L16+1)/2</f>
        <v>1.0390815853198201</v>
      </c>
      <c r="S16" s="15">
        <f>L16*(M16+1)/2</f>
        <v>1.1065344785145874</v>
      </c>
      <c r="T16" s="15">
        <f>L16*M16*(N16+1)/2</f>
        <v>1.1599922999352281</v>
      </c>
      <c r="U16" s="15">
        <f>L16*M16*N16*(O16+1)/2</f>
        <v>1.2112743761995519</v>
      </c>
      <c r="V16" s="15">
        <f>L16*M16*N16*O16*(P16+1)/2</f>
        <v>1.2648235807423365</v>
      </c>
      <c r="W16" s="15">
        <f>L16*M16*N16*O16*P16*(Q16+1)/2</f>
        <v>1.3207401409920601</v>
      </c>
      <c r="X16" s="15">
        <f>$K$16*R16</f>
        <v>0.12051614587067715</v>
      </c>
      <c r="Y16" s="15">
        <f t="shared" ref="Y16:AC16" si="0">$K$16*S16</f>
        <v>0.12833955726638357</v>
      </c>
      <c r="Z16" s="15">
        <f t="shared" si="0"/>
        <v>0.13453977358748756</v>
      </c>
      <c r="AA16" s="15">
        <f t="shared" si="0"/>
        <v>0.14048763973287803</v>
      </c>
      <c r="AB16" s="15">
        <f t="shared" si="0"/>
        <v>0.14669845497309866</v>
      </c>
      <c r="AC16" s="15">
        <f t="shared" si="0"/>
        <v>0.15318384401939578</v>
      </c>
      <c r="AD16" s="10">
        <v>1</v>
      </c>
      <c r="AE16" s="15">
        <f>AA16</f>
        <v>0.14048763973287803</v>
      </c>
      <c r="AF16" s="44">
        <f>AE16*1.2</f>
        <v>0.16858516767945364</v>
      </c>
      <c r="AI16" s="14"/>
      <c r="AJ16" s="14"/>
    </row>
    <row r="19" spans="4:31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31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  <c r="AE20" s="45"/>
    </row>
    <row r="21" spans="4:31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D14:E14"/>
    <mergeCell ref="F14:G14"/>
    <mergeCell ref="K14:K15"/>
    <mergeCell ref="L14:Q14"/>
    <mergeCell ref="R14:W14"/>
    <mergeCell ref="X14:AC14"/>
    <mergeCell ref="AD14:AF14"/>
    <mergeCell ref="A12:AC12"/>
    <mergeCell ref="A14:A15"/>
    <mergeCell ref="B14:B15"/>
    <mergeCell ref="C14:C15"/>
    <mergeCell ref="H14:I14"/>
    <mergeCell ref="J14:J15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2025-06-24T10:45:59Z</dcterms:modified>
</cp:coreProperties>
</file>